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250" windowHeight="12330"/>
  </bookViews>
  <sheets>
    <sheet name="HAvelvac 8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7" i="6" l="1"/>
  <c r="W6" i="6"/>
  <c r="D7" i="6" l="1"/>
  <c r="J6" i="6"/>
  <c r="I6" i="6"/>
  <c r="H6" i="6"/>
  <c r="G6" i="6"/>
  <c r="F6" i="6"/>
  <c r="E6" i="6"/>
  <c r="D6" i="6"/>
  <c r="AA8" i="6" l="1"/>
  <c r="AB6" i="6"/>
  <c r="AA6" i="6"/>
  <c r="L6" i="6" l="1"/>
  <c r="M6" i="6"/>
  <c r="N6" i="6"/>
  <c r="O6" i="6"/>
  <c r="P6" i="6"/>
  <c r="Q6" i="6"/>
  <c r="S6" i="6"/>
  <c r="T6" i="6"/>
  <c r="V6" i="6"/>
  <c r="X6" i="6"/>
  <c r="Z6" i="6"/>
  <c r="R8" i="6"/>
  <c r="K8" i="6"/>
  <c r="Y8" i="6"/>
  <c r="R6" i="6" l="1"/>
  <c r="U6" i="6"/>
  <c r="Y6" i="6"/>
  <c r="K7" i="6" l="1"/>
  <c r="K6" i="6" s="1"/>
</calcChain>
</file>

<file path=xl/sharedStrings.xml><?xml version="1.0" encoding="utf-8"?>
<sst xmlns="http://schemas.openxmlformats.org/spreadsheetml/2006/main" count="35" uniqueCount="20">
  <si>
    <t>Ընդամենը</t>
  </si>
  <si>
    <t>Ծրագրային դասիչը</t>
  </si>
  <si>
    <t>Ծրագիր /Միջոցառում</t>
  </si>
  <si>
    <t>Հավելված N 8. Բյուջետային ծրագրերի/միջոցառումների գծով ծախսերը՝ վարչատարածքային բաժանմամբ (ըստ մարզերի)</t>
  </si>
  <si>
    <t>Միկրոռեգիոնալ մակարդակի համակցված տարածական պլանավորման փաստաթղթերի մշակում</t>
  </si>
  <si>
    <t>ՀՀ Արմավիրի մարզ</t>
  </si>
  <si>
    <t>ՀՀ Վայոց ձորի մարզ</t>
  </si>
  <si>
    <t>ՀՀ Արագածոտնի մարզ</t>
  </si>
  <si>
    <t>ՀՀ Կոտայքի մարզ</t>
  </si>
  <si>
    <t>ՀՀ Լոռու մարզ</t>
  </si>
  <si>
    <t xml:space="preserve">Քաղաքաշինության և ճարտարապետության բնագավառում պետական քաղաքականության իրականացում և կանոնակարգում
</t>
  </si>
  <si>
    <t>ՀՀ Շիրակի մարզ</t>
  </si>
  <si>
    <t>ՀՀ Գեղարքունիքի մարզ</t>
  </si>
  <si>
    <t>ՀՀ Սյունիքի մարզ</t>
  </si>
  <si>
    <t xml:space="preserve">2021թ փաստ. (հազ. դրամ) </t>
  </si>
  <si>
    <t>2022թ սպասվող (հազ. դրամ)</t>
  </si>
  <si>
    <t>2023թ բյուջե (հազ. դրամ)</t>
  </si>
  <si>
    <t>2024 թ բյուջե (հազ. դրամ)</t>
  </si>
  <si>
    <t>2025 թ բյուջե (հազ. դրամ)</t>
  </si>
  <si>
    <t>ՀՀ տարաբնակեցման գլխավոր նախագիծ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</si>
</sst>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֏_-;\-* #,##0.00\ _֏_-;_-* &quot;-&quot;??\ _֏_-;_-@_-"/>
    <numFmt numFmtId="165" formatCode="_(* #,##0.0_);_(* \(#,##0.0\);_(* &quot;-&quot;?_);_(@_)"/>
    <numFmt numFmtId="166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Arial Armenian"/>
      <family val="2"/>
    </font>
    <font>
      <i/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theme="1"/>
      <name val="GHEA Grapalat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NumberFormat="1"/>
    <xf numFmtId="165" fontId="0" fillId="0" borderId="0" xfId="0" applyNumberFormat="1"/>
    <xf numFmtId="2" fontId="3" fillId="5" borderId="6" xfId="0" applyNumberFormat="1" applyFont="1" applyFill="1" applyBorder="1" applyAlignment="1">
      <alignment vertical="center" textRotation="90" wrapText="1"/>
    </xf>
    <xf numFmtId="2" fontId="3" fillId="5" borderId="5" xfId="0" applyNumberFormat="1" applyFont="1" applyFill="1" applyBorder="1" applyAlignment="1">
      <alignment vertical="center" textRotation="90" wrapText="1"/>
    </xf>
    <xf numFmtId="2" fontId="5" fillId="3" borderId="5" xfId="0" applyNumberFormat="1" applyFont="1" applyFill="1" applyBorder="1" applyAlignment="1">
      <alignment vertical="top" wrapText="1"/>
    </xf>
    <xf numFmtId="2" fontId="4" fillId="0" borderId="1" xfId="1" applyNumberFormat="1" applyFont="1" applyBorder="1" applyAlignment="1">
      <alignment vertical="center" wrapText="1"/>
    </xf>
    <xf numFmtId="2" fontId="4" fillId="4" borderId="1" xfId="1" applyNumberFormat="1" applyFont="1" applyFill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2" fontId="5" fillId="0" borderId="1" xfId="0" applyNumberFormat="1" applyFont="1" applyBorder="1" applyAlignment="1">
      <alignment vertical="top" wrapText="1"/>
    </xf>
    <xf numFmtId="1" fontId="4" fillId="4" borderId="1" xfId="1" applyNumberFormat="1" applyFont="1" applyFill="1" applyBorder="1" applyAlignment="1">
      <alignment vertical="center" wrapText="1"/>
    </xf>
    <xf numFmtId="2" fontId="0" fillId="0" borderId="0" xfId="0" applyNumberFormat="1"/>
    <xf numFmtId="166" fontId="4" fillId="4" borderId="0" xfId="1" applyNumberFormat="1" applyFont="1" applyFill="1" applyBorder="1" applyAlignment="1">
      <alignment vertical="center" wrapText="1"/>
    </xf>
    <xf numFmtId="2" fontId="4" fillId="0" borderId="1" xfId="1" applyNumberFormat="1" applyFont="1" applyBorder="1" applyAlignment="1">
      <alignment horizontal="center" vertical="center" wrapText="1"/>
    </xf>
    <xf numFmtId="166" fontId="0" fillId="0" borderId="0" xfId="0" applyNumberFormat="1"/>
    <xf numFmtId="1" fontId="0" fillId="0" borderId="0" xfId="0" applyNumberFormat="1"/>
    <xf numFmtId="2" fontId="7" fillId="4" borderId="1" xfId="1" applyNumberFormat="1" applyFont="1" applyFill="1" applyBorder="1" applyAlignment="1">
      <alignment vertical="center" wrapText="1"/>
    </xf>
    <xf numFmtId="2" fontId="7" fillId="0" borderId="1" xfId="1" applyNumberFormat="1" applyFont="1" applyBorder="1" applyAlignment="1">
      <alignment vertical="center" wrapText="1"/>
    </xf>
    <xf numFmtId="166" fontId="0" fillId="0" borderId="0" xfId="0" applyNumberFormat="1" applyBorder="1"/>
    <xf numFmtId="1" fontId="4" fillId="4" borderId="0" xfId="1" applyNumberFormat="1" applyFont="1" applyFill="1" applyBorder="1" applyAlignment="1">
      <alignment vertical="center" wrapText="1"/>
    </xf>
    <xf numFmtId="2" fontId="4" fillId="0" borderId="0" xfId="1" applyNumberFormat="1" applyFont="1" applyBorder="1" applyAlignment="1">
      <alignment vertical="center" wrapText="1"/>
    </xf>
    <xf numFmtId="0" fontId="0" fillId="0" borderId="0" xfId="0" applyNumberFormat="1" applyBorder="1"/>
    <xf numFmtId="1" fontId="6" fillId="0" borderId="1" xfId="0" applyNumberFormat="1" applyFont="1" applyBorder="1" applyAlignment="1">
      <alignment vertical="center" wrapText="1"/>
    </xf>
    <xf numFmtId="166" fontId="7" fillId="4" borderId="1" xfId="1" applyNumberFormat="1" applyFont="1" applyFill="1" applyBorder="1" applyAlignment="1">
      <alignment vertical="center" wrapText="1"/>
    </xf>
    <xf numFmtId="2" fontId="8" fillId="0" borderId="1" xfId="1" applyNumberFormat="1" applyFont="1" applyBorder="1" applyAlignment="1">
      <alignment vertical="center" wrapText="1"/>
    </xf>
    <xf numFmtId="1" fontId="6" fillId="0" borderId="1" xfId="0" applyNumberFormat="1" applyFont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center" vertical="center" textRotation="90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vertical="center" textRotation="90" wrapText="1"/>
    </xf>
    <xf numFmtId="2" fontId="3" fillId="2" borderId="6" xfId="0" applyNumberFormat="1" applyFont="1" applyFill="1" applyBorder="1" applyAlignment="1">
      <alignment horizontal="center" vertical="center" textRotation="90" wrapText="1"/>
    </xf>
    <xf numFmtId="2" fontId="0" fillId="0" borderId="5" xfId="0" applyNumberFormat="1" applyBorder="1" applyAlignment="1">
      <alignment horizontal="center" vertical="center" textRotation="90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2" fontId="3" fillId="5" borderId="1" xfId="0" applyNumberFormat="1" applyFont="1" applyFill="1" applyBorder="1" applyAlignment="1">
      <alignment vertical="center" textRotation="90" wrapText="1"/>
    </xf>
    <xf numFmtId="2" fontId="3" fillId="2" borderId="5" xfId="0" applyNumberFormat="1" applyFont="1" applyFill="1" applyBorder="1" applyAlignment="1">
      <alignment vertical="center" textRotation="90" wrapText="1"/>
    </xf>
    <xf numFmtId="166" fontId="8" fillId="0" borderId="1" xfId="1" applyNumberFormat="1" applyFont="1" applyBorder="1" applyAlignment="1">
      <alignment vertical="center" wrapText="1"/>
    </xf>
    <xf numFmtId="2" fontId="4" fillId="4" borderId="1" xfId="1" applyNumberFormat="1" applyFont="1" applyFill="1" applyBorder="1" applyAlignment="1">
      <alignment vertical="center" wrapText="1"/>
    </xf>
    <xf numFmtId="0" fontId="0" fillId="0" borderId="0" xfId="0" applyNumberFormat="1"/>
    <xf numFmtId="2" fontId="4" fillId="0" borderId="1" xfId="1" applyNumberFormat="1" applyFont="1" applyBorder="1" applyAlignment="1">
      <alignment vertical="center" wrapText="1"/>
    </xf>
    <xf numFmtId="2" fontId="4" fillId="4" borderId="1" xfId="1" applyNumberFormat="1" applyFont="1" applyFill="1" applyBorder="1" applyAlignment="1">
      <alignment vertical="center" wrapText="1"/>
    </xf>
    <xf numFmtId="2" fontId="4" fillId="4" borderId="1" xfId="1" applyNumberFormat="1" applyFont="1" applyFill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"/>
  <sheetViews>
    <sheetView tabSelected="1" topLeftCell="N1" zoomScale="110" zoomScaleNormal="110" workbookViewId="0">
      <selection activeCell="U16" sqref="U16"/>
    </sheetView>
  </sheetViews>
  <sheetFormatPr defaultColWidth="9.140625" defaultRowHeight="15" x14ac:dyDescent="0.25"/>
  <cols>
    <col min="1" max="1" width="4.28515625" style="1" customWidth="1"/>
    <col min="2" max="2" width="14" style="1" customWidth="1"/>
    <col min="3" max="3" width="36.7109375" style="1" customWidth="1"/>
    <col min="4" max="9" width="13.7109375" style="1" customWidth="1"/>
    <col min="10" max="10" width="13.7109375" style="1" bestFit="1" customWidth="1"/>
    <col min="11" max="17" width="13.7109375" style="1" customWidth="1"/>
    <col min="18" max="18" width="15.140625" style="1" customWidth="1"/>
    <col min="19" max="19" width="13.7109375" style="1" customWidth="1"/>
    <col min="20" max="21" width="15.140625" style="1" customWidth="1"/>
    <col min="22" max="22" width="12.140625" style="1" customWidth="1"/>
    <col min="23" max="23" width="14.42578125" style="41" customWidth="1"/>
    <col min="24" max="24" width="14.42578125" style="1" customWidth="1"/>
    <col min="25" max="25" width="14.85546875" style="1" customWidth="1"/>
    <col min="26" max="26" width="14.42578125" style="1" customWidth="1"/>
    <col min="27" max="27" width="14.85546875" style="1" customWidth="1"/>
    <col min="28" max="28" width="14.42578125" style="1" customWidth="1"/>
    <col min="29" max="29" width="14.7109375" style="1" customWidth="1"/>
    <col min="30" max="30" width="14.7109375" style="1" bestFit="1" customWidth="1"/>
    <col min="31" max="32" width="12.28515625" style="1" customWidth="1"/>
    <col min="33" max="33" width="12.140625" style="1" customWidth="1"/>
    <col min="34" max="16384" width="9.140625" style="1"/>
  </cols>
  <sheetData>
    <row r="1" spans="1:33" x14ac:dyDescent="0.25">
      <c r="A1" s="36" t="s">
        <v>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3" spans="1:33" ht="39" customHeight="1" x14ac:dyDescent="0.25">
      <c r="A3" s="27" t="s">
        <v>1</v>
      </c>
      <c r="B3" s="27"/>
      <c r="C3" s="27" t="s">
        <v>2</v>
      </c>
      <c r="D3" s="31" t="s">
        <v>14</v>
      </c>
      <c r="E3" s="32"/>
      <c r="F3" s="32"/>
      <c r="G3" s="32"/>
      <c r="H3" s="32"/>
      <c r="I3" s="32"/>
      <c r="J3" s="35"/>
      <c r="K3" s="31" t="s">
        <v>15</v>
      </c>
      <c r="L3" s="32"/>
      <c r="M3" s="33"/>
      <c r="N3" s="33"/>
      <c r="O3" s="33"/>
      <c r="P3" s="33"/>
      <c r="Q3" s="34"/>
      <c r="R3" s="31" t="s">
        <v>16</v>
      </c>
      <c r="S3" s="32"/>
      <c r="T3" s="32"/>
      <c r="U3" s="32"/>
      <c r="V3" s="32"/>
      <c r="W3" s="32"/>
      <c r="X3" s="32"/>
      <c r="Y3" s="31" t="s">
        <v>17</v>
      </c>
      <c r="Z3" s="35"/>
      <c r="AA3" s="31" t="s">
        <v>18</v>
      </c>
      <c r="AB3" s="35"/>
    </row>
    <row r="4" spans="1:33" ht="22.5" customHeight="1" x14ac:dyDescent="0.25">
      <c r="A4" s="27"/>
      <c r="B4" s="27"/>
      <c r="C4" s="27"/>
      <c r="D4" s="3"/>
      <c r="E4" s="29" t="s">
        <v>13</v>
      </c>
      <c r="F4" s="29" t="s">
        <v>6</v>
      </c>
      <c r="G4" s="29" t="s">
        <v>5</v>
      </c>
      <c r="H4" s="28" t="s">
        <v>7</v>
      </c>
      <c r="I4" s="28" t="s">
        <v>12</v>
      </c>
      <c r="J4" s="37" t="s">
        <v>11</v>
      </c>
      <c r="K4" s="3"/>
      <c r="L4" s="29" t="s">
        <v>13</v>
      </c>
      <c r="M4" s="29" t="s">
        <v>6</v>
      </c>
      <c r="N4" s="29" t="s">
        <v>5</v>
      </c>
      <c r="O4" s="28" t="s">
        <v>7</v>
      </c>
      <c r="P4" s="28" t="s">
        <v>12</v>
      </c>
      <c r="Q4" s="37" t="s">
        <v>11</v>
      </c>
      <c r="R4" s="26" t="s">
        <v>0</v>
      </c>
      <c r="S4" s="29" t="s">
        <v>13</v>
      </c>
      <c r="T4" s="28" t="s">
        <v>7</v>
      </c>
      <c r="U4" s="28" t="s">
        <v>12</v>
      </c>
      <c r="V4" s="28" t="s">
        <v>8</v>
      </c>
      <c r="W4" s="28" t="s">
        <v>9</v>
      </c>
      <c r="X4" s="28" t="s">
        <v>11</v>
      </c>
      <c r="Y4" s="26" t="s">
        <v>0</v>
      </c>
      <c r="Z4" s="38" t="s">
        <v>19</v>
      </c>
      <c r="AA4" s="26" t="s">
        <v>0</v>
      </c>
      <c r="AB4" s="38" t="s">
        <v>19</v>
      </c>
    </row>
    <row r="5" spans="1:33" ht="60" customHeight="1" x14ac:dyDescent="0.25">
      <c r="A5" s="27"/>
      <c r="B5" s="27"/>
      <c r="C5" s="27"/>
      <c r="D5" s="4" t="s">
        <v>0</v>
      </c>
      <c r="E5" s="30"/>
      <c r="F5" s="30"/>
      <c r="G5" s="30"/>
      <c r="H5" s="28"/>
      <c r="I5" s="28"/>
      <c r="J5" s="37"/>
      <c r="K5" s="4" t="s">
        <v>0</v>
      </c>
      <c r="L5" s="30"/>
      <c r="M5" s="30"/>
      <c r="N5" s="30"/>
      <c r="O5" s="28"/>
      <c r="P5" s="28"/>
      <c r="Q5" s="37"/>
      <c r="R5" s="26"/>
      <c r="S5" s="30"/>
      <c r="T5" s="28"/>
      <c r="U5" s="28"/>
      <c r="V5" s="28"/>
      <c r="W5" s="28"/>
      <c r="X5" s="28"/>
      <c r="Y5" s="26"/>
      <c r="Z5" s="28"/>
      <c r="AA5" s="26"/>
      <c r="AB5" s="28"/>
    </row>
    <row r="6" spans="1:33" ht="63.75" x14ac:dyDescent="0.25">
      <c r="A6" s="25">
        <v>1103</v>
      </c>
      <c r="B6" s="25"/>
      <c r="C6" s="5" t="s">
        <v>10</v>
      </c>
      <c r="D6" s="24">
        <f t="shared" ref="D6:J6" si="0">+D7+D8</f>
        <v>199936</v>
      </c>
      <c r="E6" s="24">
        <f t="shared" si="0"/>
        <v>0</v>
      </c>
      <c r="F6" s="24">
        <f t="shared" si="0"/>
        <v>29000</v>
      </c>
      <c r="G6" s="24">
        <f t="shared" si="0"/>
        <v>38625</v>
      </c>
      <c r="H6" s="24">
        <f t="shared" si="0"/>
        <v>89211</v>
      </c>
      <c r="I6" s="24">
        <f t="shared" si="0"/>
        <v>8000</v>
      </c>
      <c r="J6" s="24">
        <f t="shared" si="0"/>
        <v>35100</v>
      </c>
      <c r="K6" s="24">
        <f t="shared" ref="K6:Z6" si="1">+K7+K8</f>
        <v>464684</v>
      </c>
      <c r="L6" s="24">
        <f t="shared" si="1"/>
        <v>0</v>
      </c>
      <c r="M6" s="24">
        <f t="shared" si="1"/>
        <v>0</v>
      </c>
      <c r="N6" s="24">
        <f t="shared" si="1"/>
        <v>0</v>
      </c>
      <c r="O6" s="24">
        <f t="shared" si="1"/>
        <v>96350</v>
      </c>
      <c r="P6" s="24">
        <f t="shared" si="1"/>
        <v>181000</v>
      </c>
      <c r="Q6" s="24">
        <f t="shared" si="1"/>
        <v>187334</v>
      </c>
      <c r="R6" s="39">
        <f t="shared" si="1"/>
        <v>511426.44000000006</v>
      </c>
      <c r="S6" s="24">
        <f t="shared" si="1"/>
        <v>0</v>
      </c>
      <c r="T6" s="24">
        <f t="shared" si="1"/>
        <v>0</v>
      </c>
      <c r="U6" s="24">
        <f t="shared" si="1"/>
        <v>0</v>
      </c>
      <c r="V6" s="24">
        <f t="shared" si="1"/>
        <v>196064.73</v>
      </c>
      <c r="W6" s="24">
        <f t="shared" ref="W6" si="2">+W7+W8</f>
        <v>306761.71000000002</v>
      </c>
      <c r="X6" s="24">
        <f t="shared" si="1"/>
        <v>8600</v>
      </c>
      <c r="Y6" s="24">
        <f t="shared" si="1"/>
        <v>0</v>
      </c>
      <c r="Z6" s="24">
        <f t="shared" si="1"/>
        <v>0</v>
      </c>
      <c r="AA6" s="24">
        <f t="shared" ref="AA6:AB6" si="3">+AA7+AA8</f>
        <v>38731.5</v>
      </c>
      <c r="AB6" s="24">
        <f t="shared" si="3"/>
        <v>38731.5</v>
      </c>
    </row>
    <row r="7" spans="1:33" ht="51" x14ac:dyDescent="0.25">
      <c r="A7" s="8"/>
      <c r="B7" s="22">
        <v>11003</v>
      </c>
      <c r="C7" s="9" t="s">
        <v>4</v>
      </c>
      <c r="D7" s="16">
        <f>F7+G7+H7+I7+J7</f>
        <v>199936</v>
      </c>
      <c r="E7" s="16"/>
      <c r="F7" s="7">
        <v>29000</v>
      </c>
      <c r="G7" s="7">
        <v>38625</v>
      </c>
      <c r="H7" s="6">
        <v>89211</v>
      </c>
      <c r="I7" s="6">
        <v>8000</v>
      </c>
      <c r="J7" s="7">
        <v>35100</v>
      </c>
      <c r="K7" s="16">
        <f>M7+N7+O7+P7+Q7</f>
        <v>464684</v>
      </c>
      <c r="L7" s="16"/>
      <c r="M7" s="7"/>
      <c r="N7" s="7"/>
      <c r="O7" s="6">
        <v>96350</v>
      </c>
      <c r="P7" s="6">
        <v>181000</v>
      </c>
      <c r="Q7" s="7">
        <v>187334</v>
      </c>
      <c r="R7" s="23">
        <f>SUM(S7:X7)</f>
        <v>511426.44000000006</v>
      </c>
      <c r="S7" s="16"/>
      <c r="T7" s="10"/>
      <c r="U7" s="10"/>
      <c r="V7" s="43">
        <v>196064.73</v>
      </c>
      <c r="W7" s="44">
        <v>306761.71000000002</v>
      </c>
      <c r="X7" s="40">
        <v>8600</v>
      </c>
      <c r="Y7" s="17">
        <v>0</v>
      </c>
      <c r="Z7" s="6"/>
      <c r="AA7" s="17">
        <v>38731.5</v>
      </c>
      <c r="AB7" s="6">
        <v>38731.5</v>
      </c>
      <c r="AC7" s="15"/>
    </row>
    <row r="8" spans="1:33" ht="32.25" hidden="1" customHeight="1" x14ac:dyDescent="0.25">
      <c r="A8" s="8"/>
      <c r="B8" s="22">
        <v>21001</v>
      </c>
      <c r="C8" s="9"/>
      <c r="D8" s="13"/>
      <c r="E8" s="13"/>
      <c r="F8" s="13"/>
      <c r="G8" s="13"/>
      <c r="H8" s="13"/>
      <c r="I8" s="13"/>
      <c r="J8" s="13"/>
      <c r="K8" s="16">
        <f>+L8</f>
        <v>0</v>
      </c>
      <c r="L8" s="7"/>
      <c r="M8" s="7"/>
      <c r="N8" s="7"/>
      <c r="O8" s="6"/>
      <c r="P8" s="6"/>
      <c r="Q8" s="7"/>
      <c r="R8" s="23">
        <f>+S8</f>
        <v>0</v>
      </c>
      <c r="S8" s="10"/>
      <c r="T8" s="10"/>
      <c r="U8" s="10"/>
      <c r="V8" s="7"/>
      <c r="W8" s="42"/>
      <c r="X8" s="10"/>
      <c r="Y8" s="17">
        <f>Z8</f>
        <v>0</v>
      </c>
      <c r="Z8" s="6"/>
      <c r="AA8" s="17">
        <f>AB8</f>
        <v>0</v>
      </c>
      <c r="AB8" s="6"/>
      <c r="AC8" s="15"/>
    </row>
    <row r="11" spans="1:33" x14ac:dyDescent="0.25">
      <c r="AD11" s="11"/>
    </row>
    <row r="12" spans="1:33" x14ac:dyDescent="0.25">
      <c r="T12" s="21"/>
      <c r="U12" s="11"/>
      <c r="X12" s="12"/>
    </row>
    <row r="13" spans="1:33" x14ac:dyDescent="0.25">
      <c r="R13" s="14"/>
      <c r="T13" s="18"/>
      <c r="U13" s="14"/>
      <c r="V13" s="2"/>
      <c r="AC13" s="15"/>
    </row>
    <row r="14" spans="1:33" x14ac:dyDescent="0.25">
      <c r="T14" s="19"/>
    </row>
    <row r="15" spans="1:33" x14ac:dyDescent="0.25">
      <c r="T15" s="20"/>
      <c r="AC15" s="11"/>
    </row>
    <row r="16" spans="1:33" x14ac:dyDescent="0.25">
      <c r="T16" s="21"/>
      <c r="U16" s="15"/>
    </row>
    <row r="17" spans="20:20" x14ac:dyDescent="0.25">
      <c r="T17" s="21"/>
    </row>
    <row r="18" spans="20:20" x14ac:dyDescent="0.25">
      <c r="T18" s="21"/>
    </row>
  </sheetData>
  <mergeCells count="32">
    <mergeCell ref="Z4:Z5"/>
    <mergeCell ref="AB4:AB5"/>
    <mergeCell ref="A1:AG1"/>
    <mergeCell ref="H4:H5"/>
    <mergeCell ref="J4:J5"/>
    <mergeCell ref="R4:R5"/>
    <mergeCell ref="V4:V5"/>
    <mergeCell ref="M4:M5"/>
    <mergeCell ref="N4:N5"/>
    <mergeCell ref="O4:O5"/>
    <mergeCell ref="P4:P5"/>
    <mergeCell ref="Q4:Q5"/>
    <mergeCell ref="R3:X3"/>
    <mergeCell ref="I4:I5"/>
    <mergeCell ref="AA3:AB3"/>
    <mergeCell ref="AA4:AA5"/>
    <mergeCell ref="A6:B6"/>
    <mergeCell ref="Y4:Y5"/>
    <mergeCell ref="A3:B5"/>
    <mergeCell ref="C3:C5"/>
    <mergeCell ref="X4:X5"/>
    <mergeCell ref="G4:G5"/>
    <mergeCell ref="K3:Q3"/>
    <mergeCell ref="L4:L5"/>
    <mergeCell ref="Y3:Z3"/>
    <mergeCell ref="E4:E5"/>
    <mergeCell ref="F4:F5"/>
    <mergeCell ref="U4:U5"/>
    <mergeCell ref="T4:T5"/>
    <mergeCell ref="D3:J3"/>
    <mergeCell ref="S4:S5"/>
    <mergeCell ref="W4:W5"/>
  </mergeCells>
  <pageMargins left="0.25" right="0.25" top="0.75" bottom="0.75" header="0.3" footer="0.3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https://mul-mud.gov.am/tasks/docs/attachment.php?id=151869&amp;fn=12havelvac.xlsx&amp;out=1&amp;token=</cp:keywords>
  <dcterms:modified xsi:type="dcterms:W3CDTF">2022-02-25T07:10:47Z</dcterms:modified>
</cp:coreProperties>
</file>